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D29" i="1" s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<sst xmlns="http://schemas.openxmlformats.org/spreadsheetml/2006/main" count="31" uniqueCount="31">
  <si>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</si>
  <si>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</si>
  <si>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</si>
  <si>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</si>
  <si>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</si>
  <si>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</si>
  <si>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</si>
  <si>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</si>
  <si>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</si>
  <si>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</si>
  <si>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</si>
  <si>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</si>
  <si>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</si>
  <si>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</si>
  <si>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</si>
  <si>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</si>
  <si>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</si>
  <si>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</si>
  <si>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</si>
  <si>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</si>
  <si>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</si>
  <si>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</si>
  <si>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</si>
  <si>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</si>
  <si>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</si>
  <si>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</si>
  <si>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(+),(-) (2021/2020)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</si>
  <si>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01.07.2022 года</t>
  </si>
  <si>
    <t>Факт на 01.07.2021г.</t>
  </si>
  <si>
    <t>План на           2022 год        (по состоянию на 01.07.2022)</t>
  </si>
  <si>
    <t>Факт на 01.07.2022г.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</si>
</sst>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A10" zoomScaleNormal="100" workbookViewId="0">
      <selection activeCell="E27" sqref="E27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27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28</v>
      </c>
      <c r="D9" s="4" t="s">
        <v>29</v>
      </c>
      <c r="E9" s="4" t="s">
        <v>30</v>
      </c>
      <c r="F9" s="4" t="s">
        <v>2</v>
      </c>
      <c r="G9" s="4" t="s">
        <v>3</v>
      </c>
      <c r="H9" s="4" t="s">
        <v>4</v>
      </c>
      <c r="I9" s="5" t="s">
        <v>26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25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20344.7</v>
      </c>
      <c r="D11" s="10">
        <v>61137</v>
      </c>
      <c r="E11" s="10">
        <v>20516.3</v>
      </c>
      <c r="F11" s="25">
        <f t="shared" ref="F11:F29" si="0">ROUND(E11/D11*100,1)</f>
        <v>33.6</v>
      </c>
      <c r="G11" s="25">
        <f>E11-D11</f>
        <v>-40620.699999999997</v>
      </c>
      <c r="H11" s="25">
        <f>ROUND(E11/C11*100,1)</f>
        <v>100.8</v>
      </c>
      <c r="I11" s="26">
        <f>E11-C11</f>
        <v>171.59999999999854</v>
      </c>
    </row>
    <row r="12" spans="1:10" ht="17.399999999999999" thickBot="1" x14ac:dyDescent="0.35">
      <c r="A12" s="21">
        <v>2</v>
      </c>
      <c r="B12" s="12" t="s">
        <v>9</v>
      </c>
      <c r="C12" s="13">
        <v>2504.4</v>
      </c>
      <c r="D12" s="13">
        <v>4072</v>
      </c>
      <c r="E12" s="13">
        <v>879.2</v>
      </c>
      <c r="F12" s="25">
        <f t="shared" si="0"/>
        <v>21.6</v>
      </c>
      <c r="G12" s="25">
        <f t="shared" ref="G12:G27" si="1">E12-D12</f>
        <v>-3192.8</v>
      </c>
      <c r="H12" s="25">
        <f t="shared" ref="H12:H17" si="2">ROUND(E12/C12*100,1)</f>
        <v>35.1</v>
      </c>
      <c r="I12" s="26">
        <f t="shared" ref="I12:I17" si="3">E12-C12</f>
        <v>-1625.2</v>
      </c>
    </row>
    <row r="13" spans="1:10" ht="17.399999999999999" thickBot="1" x14ac:dyDescent="0.35">
      <c r="A13" s="21">
        <v>3</v>
      </c>
      <c r="B13" s="12" t="s">
        <v>11</v>
      </c>
      <c r="C13" s="13">
        <v>586.20000000000005</v>
      </c>
      <c r="D13" s="13">
        <v>1959</v>
      </c>
      <c r="E13" s="13">
        <v>505.4</v>
      </c>
      <c r="F13" s="25">
        <f t="shared" si="0"/>
        <v>25.8</v>
      </c>
      <c r="G13" s="25">
        <f t="shared" si="1"/>
        <v>-1453.6</v>
      </c>
      <c r="H13" s="25">
        <f t="shared" si="2"/>
        <v>86.2</v>
      </c>
      <c r="I13" s="26">
        <f t="shared" si="3"/>
        <v>-80.800000000000068</v>
      </c>
    </row>
    <row r="14" spans="1:10" ht="17.399999999999999" thickBot="1" x14ac:dyDescent="0.35">
      <c r="A14" s="21">
        <v>4</v>
      </c>
      <c r="B14" s="14" t="s">
        <v>12</v>
      </c>
      <c r="C14" s="13">
        <v>332.3</v>
      </c>
      <c r="D14" s="13">
        <v>893</v>
      </c>
      <c r="E14" s="13">
        <v>377.1</v>
      </c>
      <c r="F14" s="25">
        <f t="shared" si="0"/>
        <v>42.2</v>
      </c>
      <c r="G14" s="25">
        <f t="shared" si="1"/>
        <v>-515.9</v>
      </c>
      <c r="H14" s="25">
        <f t="shared" si="2"/>
        <v>113.5</v>
      </c>
      <c r="I14" s="26">
        <f t="shared" si="3"/>
        <v>44.800000000000011</v>
      </c>
    </row>
    <row r="15" spans="1:10" ht="17.399999999999999" thickBot="1" x14ac:dyDescent="0.35">
      <c r="A15" s="21">
        <v>6</v>
      </c>
      <c r="B15" s="14" t="s">
        <v>13</v>
      </c>
      <c r="C15" s="13">
        <v>343.8</v>
      </c>
      <c r="D15" s="13">
        <v>1708</v>
      </c>
      <c r="E15" s="13">
        <v>701.1</v>
      </c>
      <c r="F15" s="25">
        <f t="shared" si="0"/>
        <v>41</v>
      </c>
      <c r="G15" s="25">
        <f t="shared" si="1"/>
        <v>-1006.9</v>
      </c>
      <c r="H15" s="25">
        <f t="shared" si="2"/>
        <v>203.9</v>
      </c>
      <c r="I15" s="26">
        <f t="shared" si="3"/>
        <v>357.3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208.7</v>
      </c>
      <c r="D16" s="13">
        <v>572</v>
      </c>
      <c r="E16" s="13">
        <v>153.69999999999999</v>
      </c>
      <c r="F16" s="25">
        <f t="shared" si="0"/>
        <v>26.9</v>
      </c>
      <c r="G16" s="25">
        <f t="shared" si="1"/>
        <v>-418.3</v>
      </c>
      <c r="H16" s="25">
        <f t="shared" si="2"/>
        <v>73.599999999999994</v>
      </c>
      <c r="I16" s="26">
        <f t="shared" si="3"/>
        <v>-55</v>
      </c>
    </row>
    <row r="17" spans="1:9" ht="17.399999999999999" thickBot="1" x14ac:dyDescent="0.35">
      <c r="A17" s="21">
        <v>8</v>
      </c>
      <c r="B17" s="15" t="s">
        <v>15</v>
      </c>
      <c r="C17" s="16">
        <v>707.6</v>
      </c>
      <c r="D17" s="16">
        <v>1858</v>
      </c>
      <c r="E17" s="16">
        <v>701.4</v>
      </c>
      <c r="F17" s="25">
        <f t="shared" si="0"/>
        <v>37.799999999999997</v>
      </c>
      <c r="G17" s="25">
        <f t="shared" si="1"/>
        <v>-1156.5999999999999</v>
      </c>
      <c r="H17" s="25">
        <f t="shared" si="2"/>
        <v>99.1</v>
      </c>
      <c r="I17" s="26">
        <f t="shared" si="3"/>
        <v>-6.2000000000000455</v>
      </c>
    </row>
    <row r="18" spans="1:9" ht="17.399999999999999" thickBot="1" x14ac:dyDescent="0.35">
      <c r="A18" s="21">
        <v>9</v>
      </c>
      <c r="B18" s="23" t="s">
        <v>16</v>
      </c>
      <c r="C18" s="24">
        <v>713.8</v>
      </c>
      <c r="D18" s="24">
        <v>1787</v>
      </c>
      <c r="E18" s="24">
        <v>516.1</v>
      </c>
      <c r="F18" s="25">
        <f t="shared" si="0"/>
        <v>28.9</v>
      </c>
      <c r="G18" s="25">
        <f t="shared" si="1"/>
        <v>-1270.9000000000001</v>
      </c>
      <c r="H18" s="25">
        <f t="shared" ref="H18:H26" si="4">ROUND(E18/C18*100,1)</f>
        <v>72.3</v>
      </c>
      <c r="I18" s="26">
        <f t="shared" ref="I18:I26" si="5">E18-C18</f>
        <v>-197.69999999999993</v>
      </c>
    </row>
    <row r="19" spans="1:9" ht="17.399999999999999" thickBot="1" x14ac:dyDescent="0.35">
      <c r="A19" s="21">
        <v>10</v>
      </c>
      <c r="B19" s="23" t="s">
        <v>17</v>
      </c>
      <c r="C19" s="24">
        <v>1604.3</v>
      </c>
      <c r="D19" s="24">
        <v>6024.4</v>
      </c>
      <c r="E19" s="24">
        <v>3617.8</v>
      </c>
      <c r="F19" s="25">
        <f t="shared" si="0"/>
        <v>60.1</v>
      </c>
      <c r="G19" s="25">
        <f t="shared" si="1"/>
        <v>-2406.5999999999995</v>
      </c>
      <c r="H19" s="25">
        <f t="shared" si="4"/>
        <v>225.5</v>
      </c>
      <c r="I19" s="26">
        <f t="shared" si="5"/>
        <v>2013.5000000000002</v>
      </c>
    </row>
    <row r="20" spans="1:9" ht="17.399999999999999" thickBot="1" x14ac:dyDescent="0.35">
      <c r="A20" s="21">
        <v>11</v>
      </c>
      <c r="B20" s="23" t="s">
        <v>18</v>
      </c>
      <c r="C20" s="24">
        <v>984.9</v>
      </c>
      <c r="D20" s="24">
        <v>1325</v>
      </c>
      <c r="E20" s="24">
        <v>601.1</v>
      </c>
      <c r="F20" s="25">
        <f t="shared" si="0"/>
        <v>45.4</v>
      </c>
      <c r="G20" s="25">
        <f t="shared" si="1"/>
        <v>-723.9</v>
      </c>
      <c r="H20" s="25">
        <f t="shared" si="4"/>
        <v>61</v>
      </c>
      <c r="I20" s="26">
        <f t="shared" si="5"/>
        <v>-383.79999999999995</v>
      </c>
    </row>
    <row r="21" spans="1:9" ht="17.399999999999999" thickBot="1" x14ac:dyDescent="0.35">
      <c r="A21" s="21">
        <v>12</v>
      </c>
      <c r="B21" s="23" t="s">
        <v>19</v>
      </c>
      <c r="C21" s="24">
        <v>640.70000000000005</v>
      </c>
      <c r="D21" s="24">
        <v>1559.6</v>
      </c>
      <c r="E21" s="24">
        <v>584.20000000000005</v>
      </c>
      <c r="F21" s="25">
        <f t="shared" si="0"/>
        <v>37.5</v>
      </c>
      <c r="G21" s="25">
        <f t="shared" si="1"/>
        <v>-975.39999999999986</v>
      </c>
      <c r="H21" s="25">
        <f t="shared" si="4"/>
        <v>91.2</v>
      </c>
      <c r="I21" s="26">
        <f t="shared" si="5"/>
        <v>-56.5</v>
      </c>
    </row>
    <row r="22" spans="1:9" ht="17.399999999999999" thickBot="1" x14ac:dyDescent="0.35">
      <c r="A22" s="21">
        <v>13</v>
      </c>
      <c r="B22" s="23" t="s">
        <v>20</v>
      </c>
      <c r="C22" s="24">
        <v>781.2</v>
      </c>
      <c r="D22" s="24">
        <v>1880</v>
      </c>
      <c r="E22" s="24">
        <v>680</v>
      </c>
      <c r="F22" s="25">
        <f>ROUND(E22/D22*100,1)</f>
        <v>36.200000000000003</v>
      </c>
      <c r="G22" s="25">
        <f t="shared" si="1"/>
        <v>-1200</v>
      </c>
      <c r="H22" s="25">
        <f t="shared" si="4"/>
        <v>87</v>
      </c>
      <c r="I22" s="26">
        <f t="shared" si="5"/>
        <v>-101.20000000000005</v>
      </c>
    </row>
    <row r="23" spans="1:9" ht="17.399999999999999" thickBot="1" x14ac:dyDescent="0.35">
      <c r="A23" s="21">
        <v>15</v>
      </c>
      <c r="B23" s="23" t="s">
        <v>21</v>
      </c>
      <c r="C23" s="24">
        <v>1233.0999999999999</v>
      </c>
      <c r="D23" s="24">
        <v>4026.3</v>
      </c>
      <c r="E23" s="24">
        <v>783.6</v>
      </c>
      <c r="F23" s="25">
        <f t="shared" si="0"/>
        <v>19.5</v>
      </c>
      <c r="G23" s="25">
        <f t="shared" si="1"/>
        <v>-3242.7000000000003</v>
      </c>
      <c r="H23" s="25">
        <f t="shared" si="4"/>
        <v>63.5</v>
      </c>
      <c r="I23" s="26">
        <f t="shared" si="5"/>
        <v>-449.49999999999989</v>
      </c>
    </row>
    <row r="24" spans="1:9" ht="17.399999999999999" thickBot="1" x14ac:dyDescent="0.35">
      <c r="A24" s="21">
        <v>16</v>
      </c>
      <c r="B24" s="23" t="s">
        <v>23</v>
      </c>
      <c r="C24" s="24">
        <v>742.1</v>
      </c>
      <c r="D24" s="24">
        <v>3161</v>
      </c>
      <c r="E24" s="24">
        <v>838.5</v>
      </c>
      <c r="F24" s="25">
        <f t="shared" si="0"/>
        <v>26.5</v>
      </c>
      <c r="G24" s="25">
        <f t="shared" si="1"/>
        <v>-2322.5</v>
      </c>
      <c r="H24" s="25">
        <f t="shared" si="4"/>
        <v>113</v>
      </c>
      <c r="I24" s="26">
        <f t="shared" si="5"/>
        <v>96.399999999999977</v>
      </c>
    </row>
    <row r="25" spans="1:9" ht="17.399999999999999" thickBot="1" x14ac:dyDescent="0.35">
      <c r="A25" s="21">
        <v>17</v>
      </c>
      <c r="B25" s="23" t="s">
        <v>22</v>
      </c>
      <c r="C25" s="24">
        <v>792.2</v>
      </c>
      <c r="D25" s="24">
        <v>2213</v>
      </c>
      <c r="E25" s="24">
        <v>714.4</v>
      </c>
      <c r="F25" s="25">
        <f t="shared" si="0"/>
        <v>32.299999999999997</v>
      </c>
      <c r="G25" s="25">
        <f t="shared" si="1"/>
        <v>-1498.6</v>
      </c>
      <c r="H25" s="25">
        <f t="shared" si="4"/>
        <v>90.2</v>
      </c>
      <c r="I25" s="26">
        <f t="shared" si="5"/>
        <v>-77.800000000000068</v>
      </c>
    </row>
    <row r="26" spans="1:9" ht="17.399999999999999" thickBot="1" x14ac:dyDescent="0.35">
      <c r="A26" s="21">
        <v>19</v>
      </c>
      <c r="B26" s="23" t="s">
        <v>24</v>
      </c>
      <c r="C26" s="24">
        <v>479.7</v>
      </c>
      <c r="D26" s="24">
        <v>2013</v>
      </c>
      <c r="E26" s="24">
        <v>330.7</v>
      </c>
      <c r="F26" s="25">
        <f t="shared" si="0"/>
        <v>16.399999999999999</v>
      </c>
      <c r="G26" s="25">
        <f t="shared" si="1"/>
        <v>-1682.3</v>
      </c>
      <c r="H26" s="25">
        <f t="shared" si="4"/>
        <v>68.900000000000006</v>
      </c>
      <c r="I26" s="26">
        <f t="shared" si="5"/>
        <v>-149</v>
      </c>
    </row>
    <row r="27" spans="1:9" ht="24" customHeight="1" thickBot="1" x14ac:dyDescent="0.35">
      <c r="A27" s="21"/>
      <c r="B27" s="17" t="s">
        <v>6</v>
      </c>
      <c r="C27" s="32">
        <f>SUM(C11:C26)</f>
        <v>32999.699999999997</v>
      </c>
      <c r="D27" s="32">
        <f>SUM(D11:D26)</f>
        <v>96188.3</v>
      </c>
      <c r="E27" s="32">
        <f>SUM(E11:E26)</f>
        <v>32500.6</v>
      </c>
      <c r="F27" s="34">
        <f t="shared" si="0"/>
        <v>33.799999999999997</v>
      </c>
      <c r="G27" s="34">
        <f t="shared" si="1"/>
        <v>-63687.700000000004</v>
      </c>
      <c r="H27" s="27">
        <f>ROUND(E27/C27*100,1)</f>
        <v>98.5</v>
      </c>
      <c r="I27" s="28">
        <f>E27-C27</f>
        <v>-499.09999999999854</v>
      </c>
    </row>
    <row r="28" spans="1:9" ht="30" customHeight="1" thickBot="1" x14ac:dyDescent="0.35">
      <c r="A28" s="21"/>
      <c r="B28" s="18" t="s">
        <v>0</v>
      </c>
      <c r="C28" s="33">
        <v>101931.7</v>
      </c>
      <c r="D28" s="33">
        <v>196735</v>
      </c>
      <c r="E28" s="33">
        <v>105923.7</v>
      </c>
      <c r="F28" s="29">
        <f t="shared" si="0"/>
        <v>53.8</v>
      </c>
      <c r="G28" s="30">
        <f>E28-D28</f>
        <v>-90811.3</v>
      </c>
      <c r="H28" s="29">
        <f>ROUND(E28/C28*100,1)</f>
        <v>103.9</v>
      </c>
      <c r="I28" s="31">
        <f>E28-C28</f>
        <v>3992</v>
      </c>
    </row>
    <row r="29" spans="1:9" ht="39" customHeight="1" thickBot="1" x14ac:dyDescent="0.35">
      <c r="A29" s="21"/>
      <c r="B29" s="19" t="s">
        <v>1</v>
      </c>
      <c r="C29" s="32">
        <f>C27+C28</f>
        <v>134931.4</v>
      </c>
      <c r="D29" s="32">
        <f>D27+D28</f>
        <v>292923.3</v>
      </c>
      <c r="E29" s="32">
        <f>E27+E28</f>
        <v>138424.29999999999</v>
      </c>
      <c r="F29" s="27">
        <f t="shared" si="0"/>
        <v>47.3</v>
      </c>
      <c r="G29" s="32">
        <f>E29-D29</f>
        <v>-154499</v>
      </c>
      <c r="H29" s="27">
        <f>ROUND(E29/C29*100,1)</f>
        <v>102.6</v>
      </c>
      <c r="I29" s="28">
        <f>E29-C29</f>
        <v>3492.8999999999942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2022-03-29T09:57:44Z</cp:lastPrinted>
  <dcterms:created xsi:type="dcterms:W3CDTF">2008-08-29T06:42:49Z</dcterms:created>
  <dcterms:modified xsi:type="dcterms:W3CDTF">2022-07-26T12:39:34Z</dcterms:modified>
</cp:coreProperties>
</file>